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33" sheetId="1" r:id="rId1"/>
    <sheet name="Р-Крестьянская 33(2019)" sheetId="2" r:id="rId2"/>
    <sheet name="Р-Крестьянская 33(2020)" sheetId="3" r:id="rId3"/>
    <sheet name="Р-Крестьянская 3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33'!#REF!,'Р-Крестьянская 33'!#REF!</definedName>
    <definedName name="Z_6E36EA37_049E_4FAE_B719_2847CD16F858_.wvu.Rows" localSheetId="0" hidden="1">'Р-Крестьянская 33'!$42:$45</definedName>
    <definedName name="Z_73C0D023_21BD_4441_8EFA_957546C15799_.wvu.Cols" localSheetId="0" hidden="1">'Р-Крестьянская 33'!#REF!,'Р-Крестьянская 33'!#REF!</definedName>
    <definedName name="Z_73C0D023_21BD_4441_8EFA_957546C15799_.wvu.Rows" localSheetId="0" hidden="1">'Р-Крестьянская 33'!$42:$45</definedName>
    <definedName name="_xlnm.Print_Area" localSheetId="0">'Р-Крестьянская 33'!$A$1:$K$60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15" i="1"/>
  <c r="F9" i="1" s="1"/>
  <c r="G15" i="1"/>
  <c r="G9" i="1" s="1"/>
  <c r="E15" i="1"/>
  <c r="E9" i="1" s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<sst xmlns="http://schemas.openxmlformats.org/spreadsheetml/2006/main" count="243" uniqueCount="80">
  <si>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</si>
  <si>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</si>
  <si>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</si>
  <si>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</si>
  <si>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</si>
  <si>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</si>
  <si>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</si>
  <si>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</si>
  <si>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</si>
  <si>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</si>
  <si>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</si>
  <si>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</si>
  <si>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</si>
  <si>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</si>
  <si>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</si>
  <si>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</si>
  <si>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</si>
  <si>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</si>
  <si>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</si>
  <si>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</si>
  <si>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</si>
  <si>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</si>
  <si>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</si>
  <si>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</si>
  <si>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</si>
  <si>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</si>
  <si>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</si>
  <si>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</si>
  <si>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</si>
  <si>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</si>
  <si>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</si>
  <si>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</si>
  <si>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</si>
  <si>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</si>
  <si>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</si>
  <si>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</si>
  <si>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</si>
  <si>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</si>
  <si>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01.08.2011г</t>
  </si>
  <si>
    <t>задолженность с нарастающим итогом с - 01.08.2011г</t>
  </si>
  <si>
    <t>перед собственниками дома по адресу: ул. Р-Крестьянская 33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</si>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</sst>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1">
          <cell r="W161">
            <v>153270.12702903061</v>
          </cell>
          <cell r="X161">
            <v>31663.773742979614</v>
          </cell>
          <cell r="Y161">
            <v>119314.39659999999</v>
          </cell>
          <cell r="AA161">
            <v>9373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4326</v>
          </cell>
          <cell r="AN161">
            <v>35121.146000000001</v>
          </cell>
          <cell r="AO161">
            <v>1133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Y161">
            <v>500904.37620195129</v>
          </cell>
          <cell r="BB161">
            <v>0</v>
          </cell>
          <cell r="BC161">
            <v>0</v>
          </cell>
          <cell r="CN161">
            <v>18195.4176506451</v>
          </cell>
          <cell r="CO161">
            <v>3729.2669218161413</v>
          </cell>
          <cell r="CP161">
            <v>0</v>
          </cell>
          <cell r="DB161">
            <v>0</v>
          </cell>
          <cell r="DG161">
            <v>15541.018356577624</v>
          </cell>
          <cell r="DU161">
            <v>58590.022696550543</v>
          </cell>
          <cell r="DV161">
            <v>12227.870355273</v>
          </cell>
          <cell r="DW161">
            <v>22251.151799999996</v>
          </cell>
          <cell r="EK161">
            <v>0</v>
          </cell>
          <cell r="EQ161">
            <v>48225.347429028297</v>
          </cell>
          <cell r="FB161">
            <v>77528.001199485836</v>
          </cell>
          <cell r="FC161">
            <v>15851.115520697038</v>
          </cell>
          <cell r="FD161">
            <v>665.51940000000002</v>
          </cell>
          <cell r="FL161">
            <v>0</v>
          </cell>
          <cell r="FS161">
            <v>24839.542736208961</v>
          </cell>
          <cell r="FX161">
            <v>60496.677498884957</v>
          </cell>
          <cell r="FY161">
            <v>12339.257378804334</v>
          </cell>
          <cell r="FZ161">
            <v>0</v>
          </cell>
          <cell r="GG161">
            <v>72.828000000000017</v>
          </cell>
          <cell r="GL161">
            <v>19054.492451086837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1">
          <cell r="W161">
            <v>11180.147842661321</v>
          </cell>
          <cell r="X161">
            <v>3441.0795661714301</v>
          </cell>
          <cell r="Y161">
            <v>4314.1653000000006</v>
          </cell>
          <cell r="AK161">
            <v>0</v>
          </cell>
          <cell r="AV161">
            <v>4141.63</v>
          </cell>
          <cell r="AY161">
            <v>52551.784296277248</v>
          </cell>
          <cell r="BM161">
            <v>0</v>
          </cell>
          <cell r="BN161">
            <v>0</v>
          </cell>
          <cell r="CN161">
            <v>20892.107891015632</v>
          </cell>
          <cell r="CO161">
            <v>6476.5534462148471</v>
          </cell>
          <cell r="CP161">
            <v>816.63549999999998</v>
          </cell>
          <cell r="DB161">
            <v>0</v>
          </cell>
          <cell r="DG161">
            <v>30201.211821993707</v>
          </cell>
          <cell r="DU161">
            <v>39167.114414088501</v>
          </cell>
          <cell r="DV161">
            <v>12066.043067597771</v>
          </cell>
          <cell r="DW161">
            <v>14148.873100000003</v>
          </cell>
          <cell r="EL161">
            <v>0</v>
          </cell>
          <cell r="EQ161">
            <v>25959.095981020273</v>
          </cell>
          <cell r="FB161">
            <v>78409.95258303592</v>
          </cell>
          <cell r="FC161">
            <v>49977.311906472889</v>
          </cell>
          <cell r="FD161">
            <v>930.9846</v>
          </cell>
          <cell r="FL161">
            <v>0</v>
          </cell>
          <cell r="FS161">
            <v>26985.179767354148</v>
          </cell>
          <cell r="FX161">
            <v>62708.490389438128</v>
          </cell>
          <cell r="FY161">
            <v>40855.971357680261</v>
          </cell>
          <cell r="FZ161">
            <v>0</v>
          </cell>
          <cell r="GG161">
            <v>31412.328000000001</v>
          </cell>
          <cell r="GL161">
            <v>21543.113349779898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1">
          <cell r="W161">
            <v>11969.323595851172</v>
          </cell>
          <cell r="X161">
            <v>2875.7886349902033</v>
          </cell>
          <cell r="Y161">
            <v>160.75209999999998</v>
          </cell>
          <cell r="AA161">
            <v>11536</v>
          </cell>
          <cell r="AB161">
            <v>0</v>
          </cell>
          <cell r="AC161">
            <v>0</v>
          </cell>
          <cell r="AD161">
            <v>0</v>
          </cell>
          <cell r="AE161">
            <v>2266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Y161">
            <v>52459.094240510793</v>
          </cell>
          <cell r="BM161">
            <v>0</v>
          </cell>
          <cell r="CN161">
            <v>18922.61158453946</v>
          </cell>
          <cell r="CO161">
            <v>5866.009591207232</v>
          </cell>
          <cell r="CP161">
            <v>0</v>
          </cell>
          <cell r="DB161">
            <v>0</v>
          </cell>
          <cell r="DF161">
            <v>17234.464266801406</v>
          </cell>
          <cell r="DU161">
            <v>43565.52379767094</v>
          </cell>
          <cell r="DV161">
            <v>11141.376366454002</v>
          </cell>
          <cell r="DW161">
            <v>6472.6230000000005</v>
          </cell>
          <cell r="EK161">
            <v>0</v>
          </cell>
          <cell r="EP161">
            <v>30070.531378477815</v>
          </cell>
          <cell r="FB161">
            <v>78990.238555955686</v>
          </cell>
          <cell r="FC161">
            <v>21724.820786668268</v>
          </cell>
          <cell r="FD161">
            <v>843.83580000000018</v>
          </cell>
          <cell r="FE161">
            <v>0</v>
          </cell>
          <cell r="FL161">
            <v>0</v>
          </cell>
          <cell r="FS161">
            <v>25997.881507954142</v>
          </cell>
          <cell r="FX161">
            <v>53471.002317244718</v>
          </cell>
          <cell r="FY161">
            <v>14643.252531609171</v>
          </cell>
          <cell r="FZ161">
            <v>227.46</v>
          </cell>
          <cell r="GG161">
            <v>1821.3732000000005</v>
          </cell>
          <cell r="GL161">
            <v>17244.821991494697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1">
          <cell r="W161">
            <v>13174.81569601684</v>
          </cell>
          <cell r="X161">
            <v>3160.7924033428762</v>
          </cell>
          <cell r="Y161">
            <v>7182.4063000000006</v>
          </cell>
          <cell r="AV161">
            <v>2266</v>
          </cell>
          <cell r="AY161">
            <v>55236.76074508539</v>
          </cell>
          <cell r="BM161">
            <v>4326</v>
          </cell>
          <cell r="BN161">
            <v>0</v>
          </cell>
          <cell r="BO161">
            <v>0</v>
          </cell>
          <cell r="BP161">
            <v>0</v>
          </cell>
          <cell r="CN161">
            <v>20461.070326905865</v>
          </cell>
          <cell r="CO161">
            <v>5702.6478522529924</v>
          </cell>
          <cell r="CP161">
            <v>412.49440000000004</v>
          </cell>
          <cell r="DB161">
            <v>0</v>
          </cell>
          <cell r="DG161">
            <v>18467.078898289954</v>
          </cell>
          <cell r="DL161">
            <v>1874.4337</v>
          </cell>
          <cell r="DP161">
            <v>0</v>
          </cell>
          <cell r="DT161">
            <v>364.26520000000005</v>
          </cell>
          <cell r="DU161">
            <v>28576.496636230739</v>
          </cell>
          <cell r="DV161">
            <v>6634.144334274275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5893.7521499999993</v>
          </cell>
          <cell r="EJ161">
            <v>0</v>
          </cell>
          <cell r="EP161">
            <v>10586.867313771647</v>
          </cell>
          <cell r="EU161">
            <v>160246.19</v>
          </cell>
          <cell r="EW161">
            <v>1287.8343</v>
          </cell>
          <cell r="EY161">
            <v>0</v>
          </cell>
          <cell r="FA161">
            <v>0</v>
          </cell>
          <cell r="FL161">
            <v>1096.5</v>
          </cell>
          <cell r="FS161">
            <v>0</v>
          </cell>
          <cell r="FV161">
            <v>131739.92000000001</v>
          </cell>
          <cell r="FZ161">
            <v>40.177799999999998</v>
          </cell>
          <cell r="GG161">
            <v>480.44760000000031</v>
          </cell>
          <cell r="GL16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40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39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2836813.49</v>
      </c>
      <c r="F9" s="17">
        <f t="shared" ref="F9:G9" si="0">SUM(F10:F15)</f>
        <v>2731266.65</v>
      </c>
      <c r="G9" s="17">
        <f t="shared" si="0"/>
        <v>398661.07</v>
      </c>
    </row>
    <row r="10" spans="1:7" ht="13.2" customHeight="1" x14ac:dyDescent="0.3">
      <c r="A10" s="50" t="s">
        <v>9</v>
      </c>
      <c r="B10" s="51"/>
      <c r="C10" s="51"/>
      <c r="D10" s="52"/>
      <c r="E10" s="18">
        <v>702657.09</v>
      </c>
      <c r="F10" s="18">
        <v>650696.34</v>
      </c>
      <c r="G10" s="19">
        <v>169009.34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153784.68</v>
      </c>
      <c r="F12" s="18">
        <v>151150</v>
      </c>
      <c r="G12" s="19">
        <v>17952.509999999998</v>
      </c>
    </row>
    <row r="13" spans="1:7" ht="13.5" customHeight="1" x14ac:dyDescent="0.3">
      <c r="A13" s="50" t="s">
        <v>12</v>
      </c>
      <c r="B13" s="51"/>
      <c r="C13" s="51"/>
      <c r="D13" s="52"/>
      <c r="E13" s="18">
        <v>311566.43</v>
      </c>
      <c r="F13" s="18">
        <v>304424.84999999998</v>
      </c>
      <c r="G13" s="19">
        <v>38806.1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436795.4</v>
      </c>
      <c r="F14" s="18">
        <v>434176.98</v>
      </c>
      <c r="G14" s="19">
        <v>57390.25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1232009.8900000001</v>
      </c>
      <c r="F15" s="17">
        <f t="shared" ref="F15:G15" si="1">SUM(F16:F19)</f>
        <v>1190818.48</v>
      </c>
      <c r="G15" s="17">
        <f t="shared" si="1"/>
        <v>115502.87</v>
      </c>
    </row>
    <row r="16" spans="1:7" ht="33.6" customHeight="1" x14ac:dyDescent="0.3">
      <c r="A16" s="56" t="s">
        <v>43</v>
      </c>
      <c r="B16" s="57"/>
      <c r="C16" s="57"/>
      <c r="D16" s="58"/>
      <c r="E16" s="18">
        <v>1214136.19</v>
      </c>
      <c r="F16" s="18">
        <v>1173420.6000000001</v>
      </c>
      <c r="G16" s="19">
        <v>113011.98</v>
      </c>
    </row>
    <row r="17" spans="1:13" ht="15.6" x14ac:dyDescent="0.3">
      <c r="A17" s="43" t="s">
        <v>44</v>
      </c>
      <c r="B17" s="43"/>
      <c r="C17" s="43"/>
      <c r="D17" s="43"/>
      <c r="E17" s="18">
        <v>1722.6</v>
      </c>
      <c r="F17" s="18">
        <v>1680.71</v>
      </c>
      <c r="G17" s="19">
        <v>240.61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16151.1</v>
      </c>
      <c r="F19" s="18">
        <v>15717.17</v>
      </c>
      <c r="G19" s="19">
        <v>2250.2800000000002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7512.12</v>
      </c>
      <c r="F20" s="36">
        <f t="shared" ref="F20:G20" si="2">F21</f>
        <v>7382.81</v>
      </c>
      <c r="G20" s="36">
        <f t="shared" si="2"/>
        <v>1053.8399999999999</v>
      </c>
    </row>
    <row r="21" spans="1:13" ht="15.6" x14ac:dyDescent="0.3">
      <c r="A21" s="43" t="s">
        <v>15</v>
      </c>
      <c r="B21" s="43"/>
      <c r="C21" s="43"/>
      <c r="D21" s="43"/>
      <c r="E21" s="18">
        <v>7512.12</v>
      </c>
      <c r="F21" s="18">
        <v>7382.81</v>
      </c>
      <c r="G21" s="19">
        <v>1053.8399999999999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11387.373087747837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850779.81957396155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нар'!W161</f>
        <v>153270.12702903061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нар'!X161</f>
        <v>31663.773742979614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нар'!Y161</f>
        <v>119314.39659999999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нар'!AA161+'[1]УК ВР декабрь нар'!AB161+'[1]УК ВР декабрь нар'!AC161+'[1]УК ВР декабрь нар'!AD161+'[1]УК ВР декабрь нар'!AE161+'[1]УК ВР декабрь нар'!AF161+'[1]УК ВР декабрь нар'!AG161+'[1]УК ВР декабрь нар'!AH161+'[1]УК ВР декабрь нар'!AJ161+'[1]УК ВР декабрь нар'!AL161+'[1]УК ВР декабрь нар'!AN161+'[1]УК ВР декабрь нар'!AO161+'[1]УК ВР декабрь нар'!AP161+'[1]УК ВР декабрь нар'!AQ161+'[1]УК ВР декабрь нар'!AR161+'[1]УК ВР декабрь нар'!AT161</f>
        <v>45627.146000000001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нар'!AY161</f>
        <v>500904.37620195129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SUM(F34:F38)+47030.8</f>
        <v>230116.89520989073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нар'!CN161+'[1]УК ВР декабрь нар'!DU161</f>
        <v>76785.440347195647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нар'!CO161+'[1]УК ВР декабрь нар'!DV161</f>
        <v>15957.137277089141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нар'!CP161+'[1]УК ВР декабрь нар'!DW161</f>
        <v>22251.151799999996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нар'!AI161+'[1]УК ВР декабрь нар'!AJ161+'[1]УК ВР декабрь нар'!AS161+'[1]УК ВР декабрь нар'!BC161+'[1]УК ВР декабрь нар'!DB161+'[1]УК ВР декабрь нар'!EK161+'[1]УК ВР декабрь нар'!AM161</f>
        <v>4326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нар'!DG161+'[1]УК ВР декабрь нар'!EQ161</f>
        <v>63766.365785605922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SUM(F40:F48)+87296.73</f>
        <v>298144.16418516793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нар'!FB161+'[1]УК ВР декабрь нар'!FX161</f>
        <v>138024.67869837079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нар'!FC161+'[1]УК ВР декабрь нар'!FY161</f>
        <v>28190.372899501373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нар'!FD161+'[1]УК ВР декабрь нар'!FZ161</f>
        <v>665.51940000000002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нар'!GG161+'[1]УК ВР декабрь нар'!FL161+'[1]УК ВР декабрь нар'!BB161+'[1]УК ВР декабрь нар'!AK161</f>
        <v>72.828000000000017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нар'!FS161+'[1]УК ВР декабрь нар'!GL161</f>
        <v>43894.035187295798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1379040.8789690202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148809.79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56056.05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92753.74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1527850.6689690202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1214136.19</v>
      </c>
      <c r="L56" s="20"/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1173420.6000000001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-302327.10588127235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33'!A2:G2</f>
        <v>перед собственниками дома по адресу: ул. Р-Крестьянская 33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1775748.9200000002</v>
      </c>
      <c r="F9" s="17">
        <f t="shared" ref="F9:G9" si="0">SUM(F10:F15)</f>
        <v>1757931.67</v>
      </c>
      <c r="G9" s="17">
        <f t="shared" si="0"/>
        <v>300975.45</v>
      </c>
    </row>
    <row r="10" spans="1:7" ht="15.6" x14ac:dyDescent="0.3">
      <c r="A10" s="50" t="s">
        <v>9</v>
      </c>
      <c r="B10" s="51"/>
      <c r="C10" s="51"/>
      <c r="D10" s="52"/>
      <c r="E10" s="18">
        <v>678300.35</v>
      </c>
      <c r="F10" s="18">
        <v>691426.81</v>
      </c>
      <c r="G10" s="19">
        <v>155882.88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154755.92000000001</v>
      </c>
      <c r="F12" s="18">
        <v>153958.85999999999</v>
      </c>
      <c r="G12" s="19">
        <v>18749.57</v>
      </c>
    </row>
    <row r="13" spans="1:7" ht="15.6" x14ac:dyDescent="0.3">
      <c r="A13" s="50" t="s">
        <v>12</v>
      </c>
      <c r="B13" s="51"/>
      <c r="C13" s="51"/>
      <c r="D13" s="52"/>
      <c r="E13" s="18">
        <v>316353.87</v>
      </c>
      <c r="F13" s="18">
        <v>314312.96000000002</v>
      </c>
      <c r="G13" s="19">
        <v>40847.01</v>
      </c>
    </row>
    <row r="14" spans="1:7" ht="15.6" x14ac:dyDescent="0.3">
      <c r="A14" s="43" t="s">
        <v>13</v>
      </c>
      <c r="B14" s="43"/>
      <c r="C14" s="43"/>
      <c r="D14" s="43"/>
      <c r="E14" s="18">
        <v>463990.22</v>
      </c>
      <c r="F14" s="18">
        <v>452830.39</v>
      </c>
      <c r="G14" s="19">
        <v>68550.080000000002</v>
      </c>
    </row>
    <row r="15" spans="1:7" ht="15.6" x14ac:dyDescent="0.3">
      <c r="A15" s="50" t="s">
        <v>68</v>
      </c>
      <c r="B15" s="51"/>
      <c r="C15" s="51"/>
      <c r="D15" s="52"/>
      <c r="E15" s="18">
        <v>162348.56</v>
      </c>
      <c r="F15" s="18">
        <v>145402.65</v>
      </c>
      <c r="G15" s="19">
        <v>16945.91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1212098.6100000001</v>
      </c>
      <c r="F16" s="17">
        <f>SUM(F17:F20)</f>
        <v>1257912.6500000001</v>
      </c>
      <c r="G16" s="17">
        <f>SUM(G17:G20)</f>
        <v>117327.35</v>
      </c>
    </row>
    <row r="17" spans="1:12" ht="15.6" x14ac:dyDescent="0.3">
      <c r="A17" s="95" t="s">
        <v>43</v>
      </c>
      <c r="B17" s="96"/>
      <c r="C17" s="96"/>
      <c r="D17" s="97"/>
      <c r="E17" s="18">
        <v>1193363.33</v>
      </c>
      <c r="F17" s="18">
        <v>1239496.94</v>
      </c>
      <c r="G17" s="19">
        <v>114516.89</v>
      </c>
    </row>
    <row r="18" spans="1:12" ht="15.6" x14ac:dyDescent="0.3">
      <c r="A18" s="43" t="s">
        <v>55</v>
      </c>
      <c r="B18" s="43"/>
      <c r="C18" s="43"/>
      <c r="D18" s="43"/>
      <c r="E18" s="18">
        <v>1722.6</v>
      </c>
      <c r="F18" s="18">
        <v>1700.86</v>
      </c>
      <c r="G18" s="19">
        <v>262.35000000000002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17012.68</v>
      </c>
      <c r="F20" s="18">
        <v>16714.849999999999</v>
      </c>
      <c r="G20" s="19">
        <v>2548.11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4227.3</v>
      </c>
      <c r="F21" s="17">
        <f>SUM(F22)</f>
        <v>4803.24</v>
      </c>
      <c r="G21" s="17">
        <f>SUM(G22)</f>
        <v>477.9</v>
      </c>
    </row>
    <row r="22" spans="1:12" ht="15.6" x14ac:dyDescent="0.3">
      <c r="A22" s="43" t="s">
        <v>15</v>
      </c>
      <c r="B22" s="43"/>
      <c r="C22" s="43"/>
      <c r="D22" s="43"/>
      <c r="E22" s="18">
        <v>4227.3</v>
      </c>
      <c r="F22" s="18">
        <v>4803.24</v>
      </c>
      <c r="G22" s="19">
        <v>477.9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33'!F58</f>
        <v>-302327.10588127235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75628.807005109993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нар'!W161</f>
        <v>11180.147842661321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нар'!X161</f>
        <v>3441.0795661714301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нар'!Y161</f>
        <v>4314.1653000000006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нар'!AV161+'[2]УК ВР декабрь нар'!BN161</f>
        <v>4141.63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нар'!AY161</f>
        <v>52551.784296277248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SUM(F35:F39)+46907.55</f>
        <v>196635.18522193073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нар'!CN161+'[2]УК ВР декабрь нар'!DU161</f>
        <v>60059.222305104136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нар'!CO161+'[2]УК ВР декабрь нар'!DV161</f>
        <v>18542.596513812619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нар'!CP161+'[2]УК ВР декабрь нар'!DW161</f>
        <v>14965.508600000003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нар'!BM161+'[2]УК ВР декабрь нар'!DB161+'[2]УК ВР декабрь нар'!EL161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нар'!DG161+'[2]УК ВР декабрь нар'!EQ161</f>
        <v>56160.30780301398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312823.33195376117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нар'!FB161+'[2]УК ВР декабрь нар'!FX161</f>
        <v>141118.44297247403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нар'!FC161+'[2]УК ВР декабрь нар'!FY161</f>
        <v>90833.283264153142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нар'!FD161+'[2]УК ВР декабрь нар'!FZ161</f>
        <v>930.9846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нар'!GG161+'[2]УК ВР декабрь нар'!FL161+'[2]УК ВР декабрь нар'!AK161</f>
        <v>31412.328000000001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нар'!FS161+'[2]УК ВР декабрь нар'!GL161</f>
        <v>48528.293117134046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585087.32418080186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164097.71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64530.879999999997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99566.83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749185.03418080183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1193363.33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1239496.94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141851.1899379259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33'!A2:G2</f>
        <v>перед собственниками дома по адресу: ул. Р-Крестьянская 33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996142.85000000009</v>
      </c>
      <c r="F9" s="17">
        <f t="shared" ref="F9:G9" si="0">SUM(F10:F15)</f>
        <v>1253797.96</v>
      </c>
      <c r="G9" s="17">
        <f t="shared" si="0"/>
        <v>43320.34</v>
      </c>
    </row>
    <row r="10" spans="1:7" ht="15.6" x14ac:dyDescent="0.3">
      <c r="A10" s="50" t="s">
        <v>9</v>
      </c>
      <c r="B10" s="51"/>
      <c r="C10" s="51"/>
      <c r="D10" s="52"/>
      <c r="E10" s="18">
        <v>450117.43</v>
      </c>
      <c r="F10" s="18">
        <v>584921.34</v>
      </c>
      <c r="G10" s="19">
        <v>21078.97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150161.59</v>
      </c>
      <c r="F12" s="18">
        <v>163664.39000000001</v>
      </c>
      <c r="G12" s="19">
        <v>5246.77</v>
      </c>
    </row>
    <row r="13" spans="1:7" ht="15.6" x14ac:dyDescent="0.3">
      <c r="A13" s="50" t="s">
        <v>12</v>
      </c>
      <c r="B13" s="51"/>
      <c r="C13" s="51"/>
      <c r="D13" s="52"/>
      <c r="E13" s="18">
        <v>302141.59000000003</v>
      </c>
      <c r="F13" s="18">
        <v>331396.03999999998</v>
      </c>
      <c r="G13" s="19">
        <v>11592.56</v>
      </c>
    </row>
    <row r="14" spans="1:7" ht="15.6" x14ac:dyDescent="0.3">
      <c r="A14" s="43" t="s">
        <v>13</v>
      </c>
      <c r="B14" s="43"/>
      <c r="C14" s="43"/>
      <c r="D14" s="43"/>
      <c r="E14" s="18">
        <v>81587.28</v>
      </c>
      <c r="F14" s="18">
        <v>145892.76999999999</v>
      </c>
      <c r="G14" s="19">
        <v>4244.59</v>
      </c>
    </row>
    <row r="15" spans="1:7" ht="15.6" x14ac:dyDescent="0.3">
      <c r="A15" s="50" t="s">
        <v>68</v>
      </c>
      <c r="B15" s="51"/>
      <c r="C15" s="51"/>
      <c r="D15" s="52"/>
      <c r="E15" s="18">
        <v>12134.96</v>
      </c>
      <c r="F15" s="18">
        <v>27923.42</v>
      </c>
      <c r="G15" s="19">
        <v>1157.45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876140.63</v>
      </c>
      <c r="F16" s="17">
        <f>SUM(F17:F20)</f>
        <v>912134.72</v>
      </c>
      <c r="G16" s="17">
        <f>SUM(G17:G20)</f>
        <v>76183.539999999994</v>
      </c>
    </row>
    <row r="17" spans="1:12" ht="27" customHeight="1" x14ac:dyDescent="0.3">
      <c r="A17" s="95" t="s">
        <v>43</v>
      </c>
      <c r="B17" s="96"/>
      <c r="C17" s="96"/>
      <c r="D17" s="97"/>
      <c r="E17" s="18">
        <v>856831.03</v>
      </c>
      <c r="F17" s="18">
        <v>892771.83</v>
      </c>
      <c r="G17" s="19">
        <v>73426.37</v>
      </c>
    </row>
    <row r="18" spans="1:12" ht="15.6" x14ac:dyDescent="0.3">
      <c r="A18" s="43" t="s">
        <v>55</v>
      </c>
      <c r="B18" s="43"/>
      <c r="C18" s="43"/>
      <c r="D18" s="43"/>
      <c r="E18" s="18">
        <v>1722.6</v>
      </c>
      <c r="F18" s="18">
        <v>1742.86</v>
      </c>
      <c r="G18" s="19">
        <v>242.09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17587</v>
      </c>
      <c r="F20" s="18">
        <v>17620.03</v>
      </c>
      <c r="G20" s="19">
        <v>2515.08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378.46</v>
      </c>
      <c r="G21" s="17">
        <f>SUM(G22)</f>
        <v>99.44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378.46</v>
      </c>
      <c r="G22" s="19">
        <v>99.44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33(2019)'!F59</f>
        <v>141851.1899379259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81266.958571352166</v>
      </c>
    </row>
    <row r="27" spans="1:12" ht="67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нар'!W161</f>
        <v>11969.323595851172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нар'!X161</f>
        <v>2875.7886349902033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нар'!Y161</f>
        <v>160.75209999999998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нар'!AA161+'[3]УК ВР декабрь нар'!AB161+'[3]УК ВР декабрь нар'!AC161+'[3]УК ВР декабрь нар'!AD161+'[3]УК ВР декабрь нар'!AE161+'[3]УК ВР декабрь нар'!AF161+'[3]УК ВР декабрь нар'!AG161+'[3]УК ВР декабрь нар'!AH161+'[3]УК ВР декабрь нар'!AJ161+'[3]УК ВР декабрь нар'!AL161+'[3]УК ВР декабрь нар'!AN161+'[3]УК ВР декабрь нар'!AO161+'[3]УК ВР декабрь нар'!AP161+'[3]УК ВР декабрь нар'!AQ161+'[3]УК ВР декабрь нар'!AR161+'[3]УК ВР декабрь нар'!AT161</f>
        <v>13802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нар'!AY161</f>
        <v>52459.094240510793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SUM(F35:F39)+52641.35</f>
        <v>185914.48998515087</v>
      </c>
    </row>
    <row r="34" spans="1:12" ht="79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нар'!CN161+'[3]УК ВР декабрь нар'!DU161</f>
        <v>62488.135382210399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нар'!CO161+'[3]УК ВР декабрь нар'!DV161</f>
        <v>17007.385957661234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нар'!CP161+'[3]УК ВР декабрь нар'!DW161</f>
        <v>6472.6230000000005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нар'!AI161+'[3]УК ВР декабрь нар'!AJ161+'[3]УК ВР декабрь нар'!AS161+'[3]УК ВР декабрь нар'!BM161+'[3]УК ВР декабрь нар'!DB161+'[3]УК ВР декабрь нар'!EK161+'[3]УК ВР декабрь нар'!AM161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нар'!DF161+'[3]УК ВР декабрь нар'!EP161</f>
        <v>47304.995645279225</v>
      </c>
    </row>
    <row r="40" spans="1:12" ht="67.95" customHeight="1" x14ac:dyDescent="0.3">
      <c r="A40" s="84" t="s">
        <v>74</v>
      </c>
      <c r="B40" s="85"/>
      <c r="C40" s="85"/>
      <c r="D40" s="85"/>
      <c r="E40" s="86"/>
      <c r="F40" s="27">
        <f>SUM(F41:F49)</f>
        <v>214964.68669092667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нар'!FB161+'[3]УК ВР декабрь нар'!FX161</f>
        <v>132461.24087320041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нар'!FC161+'[3]УК ВР декабрь нар'!FY161</f>
        <v>36368.073318277442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нар'!FD161+'[3]УК ВР декабрь нар'!FZ161</f>
        <v>1071.2958000000001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нар'!GG161+'[3]УК ВР декабрь нар'!FL161+'[3]УК ВР декабрь нар'!FE161+'[3]УК ВР декабрь нар'!AK161</f>
        <v>1821.3732000000005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нар'!FS161+'[3]УК ВР декабрь нар'!GL161</f>
        <v>43242.703499448835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482146.13524742972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142206.21000000002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46594.69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95611.520000000004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624352.3452474298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856831.03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892771.83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374329.87469049613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33'!A2:G2</f>
        <v>перед собственниками дома по адресу: ул. Р-Крестьянская 33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-255.17000000000002</v>
      </c>
      <c r="F9" s="17">
        <f t="shared" ref="F9:G9" si="0">SUM(F10:F15)</f>
        <v>2952.4199999999996</v>
      </c>
      <c r="G9" s="17">
        <f t="shared" si="0"/>
        <v>40112.749999999993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42.85</v>
      </c>
      <c r="G10" s="19">
        <v>21036.12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-217.59</v>
      </c>
      <c r="F12" s="18">
        <v>1141.4100000000001</v>
      </c>
      <c r="G12" s="19">
        <v>3887.77</v>
      </c>
    </row>
    <row r="13" spans="1:7" ht="15.6" x14ac:dyDescent="0.3">
      <c r="A13" s="50" t="s">
        <v>12</v>
      </c>
      <c r="B13" s="51"/>
      <c r="C13" s="51"/>
      <c r="D13" s="52"/>
      <c r="E13" s="18">
        <v>-37.58</v>
      </c>
      <c r="F13" s="18">
        <v>2604.1</v>
      </c>
      <c r="G13" s="19">
        <v>8950.8799999999992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-835.94</v>
      </c>
      <c r="G14" s="19">
        <v>5080.53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0</v>
      </c>
      <c r="G15" s="19">
        <v>1157.45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984983.35000000009</v>
      </c>
      <c r="F16" s="17">
        <f t="shared" ref="F16:G16" si="1">SUM(F17:F20)</f>
        <v>932476.48000000045</v>
      </c>
      <c r="G16" s="17">
        <f t="shared" si="1"/>
        <v>182662.41999999998</v>
      </c>
    </row>
    <row r="17" spans="1:12" ht="37.799999999999997" customHeight="1" x14ac:dyDescent="0.3">
      <c r="A17" s="98" t="s">
        <v>78</v>
      </c>
      <c r="B17" s="99"/>
      <c r="C17" s="99"/>
      <c r="D17" s="100"/>
      <c r="E17" s="18">
        <v>958173.08000000019</v>
      </c>
      <c r="F17" s="18">
        <v>906931.62000000046</v>
      </c>
      <c r="G17" s="19">
        <v>178639.83999999997</v>
      </c>
    </row>
    <row r="18" spans="1:12" ht="15.6" x14ac:dyDescent="0.3">
      <c r="A18" s="43" t="s">
        <v>55</v>
      </c>
      <c r="B18" s="43"/>
      <c r="C18" s="43"/>
      <c r="D18" s="43"/>
      <c r="E18" s="18">
        <v>2194.94</v>
      </c>
      <c r="F18" s="18">
        <v>2095.9</v>
      </c>
      <c r="G18" s="19">
        <v>341.13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24615.33</v>
      </c>
      <c r="F20" s="18">
        <v>23448.959999999999</v>
      </c>
      <c r="G20" s="19">
        <v>3681.45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33(2020)'!F59</f>
        <v>374329.87469049613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91240.527294445114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нар'!W161</f>
        <v>13174.81569601684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нар'!X161</f>
        <v>3160.7924033428762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нар'!Y161+'[4]УК ВР декабрь нар'!DX161</f>
        <v>7182.4063000000006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нар'!AV161+'[4]УК ВР декабрь нар'!BM161+'[4]УК ВР декабрь нар'!BN161+'[4]УК ВР декабрь нар'!BO161+'[4]УК ВР декабрь нар'!BP161+'[4]УК ВР декабрь нар'!EG161+'[4]УК ВР декабрь нар'!EH161+'[4]УК ВР декабрь нар'!EI161+'[4]УК ВР декабрь нар'!EJ161</f>
        <v>12485.75215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нар'!AY161</f>
        <v>55236.76074508539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SUM(F35:F39)+50001.45</f>
        <v>143080.94866172544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нар'!CN161+'[4]УК ВР декабрь нар'!DU161</f>
        <v>49037.566963136604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нар'!CO161+'[4]УК ВР декабрь нар'!DV161</f>
        <v>12336.792186527267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нар'!CP161+'[4]УК ВР декабрь нар'!DL161+'[4]УК ВР декабрь нар'!DP161+'[4]УК ВР декабрь нар'!DT161</f>
        <v>2651.1932999999999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нар'!DB161+'[4]УК ВР декабрь нар'!DY161+'[4]УК ВР декабрь нар'!DZ161+'[4]УК ВР декабрь нар'!EA161+'[4]УК ВР декабрь нар'!EB161+'[4]УК ВР декабрь нар'!EC161+'[4]УК ВР декабрь нар'!ED161+'[4]УК ВР декабрь нар'!EE161+'[4]УК ВР декабрь нар'!EF161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нар'!DG161+'[4]УК ВР декабрь нар'!EP161</f>
        <v>29053.946212061601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294891.06969999999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нар'!$EU161+'[4]УК ВР декабрь нар'!FV161+'[4]УК ВР декабрь нар'!EY161</f>
        <v>291986.11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нар'!EW161+'[4]УК ВР декабрь нар'!FA161+'[4]УК ВР декабрь нар'!FZ161</f>
        <v>1328.0120999999999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нар'!FL161+'[4]УК ВР декабрь нар'!GG161</f>
        <v>1576.9476000000004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нар'!FS161+'[4]УК ВР декабрь нар'!GL161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529212.54565617058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119496.8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20133.490000000002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99363.31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648709.34565617063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958173.08000000019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906931.62000000046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683793.60903432581</v>
      </c>
      <c r="H59" s="29"/>
      <c r="K59" s="20"/>
    </row>
    <row r="61" spans="1:15" ht="28.8" customHeight="1" x14ac:dyDescent="0.25">
      <c r="A61" s="101" t="s">
        <v>79</v>
      </c>
      <c r="B61" s="101"/>
      <c r="C61" s="101"/>
      <c r="D61" s="101"/>
      <c r="E61" s="101"/>
      <c r="F61" s="102">
        <f>F59-G17</f>
        <v>505153.76903432584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33</vt:lpstr>
      <vt:lpstr>Р-Крестьянская 33(2019)</vt:lpstr>
      <vt:lpstr>Р-Крестьянская 33(2020)</vt:lpstr>
      <vt:lpstr>Р-Крестьянская 33(2021)</vt:lpstr>
      <vt:lpstr>'Р-Крестьянская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2018-04-05T12:24:11Z</cp:lastPrinted>
  <dcterms:created xsi:type="dcterms:W3CDTF">2013-05-24T09:13:10Z</dcterms:created>
  <dcterms:modified xsi:type="dcterms:W3CDTF">2022-04-14T09:07:57Z</dcterms:modified>
</cp:coreProperties>
</file>